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K60\мои документы\ИСПОЛНЕНИЕ\2025\Областной бюджет\Исполнение 2025\для Счётной палаты УО\"/>
    </mc:Choice>
  </mc:AlternateContent>
  <bookViews>
    <workbookView xWindow="0" yWindow="0" windowWidth="28800" windowHeight="13635"/>
  </bookViews>
  <sheets>
    <sheet name="Резервный фонд" sheetId="1" r:id="rId1"/>
  </sheets>
  <definedNames>
    <definedName name="_xlnm._FilterDatabase" localSheetId="0" hidden="1">'Резервный фонд'!$A$7:$D$7</definedName>
    <definedName name="_xlnm.Print_Titles" localSheetId="0">'Резервный фонд'!$7:$7</definedName>
    <definedName name="_xlnm.Print_Area" localSheetId="0">'Резервный фонд'!$A$1:$E$15</definedName>
  </definedNames>
  <calcPr calcId="152511"/>
</workbook>
</file>

<file path=xl/calcChain.xml><?xml version="1.0" encoding="utf-8"?>
<calcChain xmlns="http://schemas.openxmlformats.org/spreadsheetml/2006/main">
  <c r="C10" i="1" l="1"/>
  <c r="C12" i="1"/>
  <c r="C9" i="1"/>
  <c r="C15" i="1"/>
  <c r="D12" i="1" l="1"/>
  <c r="E14" i="1" l="1"/>
  <c r="E13" i="1" l="1"/>
  <c r="E12" i="1" s="1"/>
  <c r="D6" i="1"/>
  <c r="E11" i="1" l="1"/>
  <c r="D10" i="1" l="1"/>
  <c r="D9" i="1" s="1"/>
  <c r="E10" i="1" l="1"/>
  <c r="E9" i="1" s="1"/>
</calcChain>
</file>

<file path=xl/sharedStrings.xml><?xml version="1.0" encoding="utf-8"?>
<sst xmlns="http://schemas.openxmlformats.org/spreadsheetml/2006/main" count="20" uniqueCount="19">
  <si>
    <t>Сумма</t>
  </si>
  <si>
    <t>И Т О Г О      Р А С П Р Е Д Е Л Е Н О</t>
  </si>
  <si>
    <t>Распределено по распоряжениям
Губернатора области и Правительства области</t>
  </si>
  <si>
    <t>№, дата распоряжения</t>
  </si>
  <si>
    <t>(тыс. рублей)</t>
  </si>
  <si>
    <t>по Министерству социального развития Ульяновской области:</t>
  </si>
  <si>
    <t>на исполнение подлежащих исполнению в 2025 году расходных обязательств Ульяновской области, связанных с реализацией мероприятий в рамках непрограммных направлений деятельности (единовременные выплаты контрактникам и меры социальной поддержки рекрутерам)</t>
  </si>
  <si>
    <t>70-пр от 18.02.2025</t>
  </si>
  <si>
    <t>5=3-4</t>
  </si>
  <si>
    <t>по муниципальным образованиям Ульяновской области:</t>
  </si>
  <si>
    <t>на исполнение подлежащих в текущем году расходных обязательств Ульяновской области, связанных с предоставлением бюджетам муниципальных образований межбюджетных трансфертов в целях софинансирования обязательств, возникающих в связи с выплатой работникам заработной платы и уплатой страховых взносов</t>
  </si>
  <si>
    <t>558-пр от 14.11.2025</t>
  </si>
  <si>
    <t>665-пр от 25.12.2025</t>
  </si>
  <si>
    <t>ИНФОРМАЦИЯ</t>
  </si>
  <si>
    <t>об использовании средств Резервного фонда Ульяновской области</t>
  </si>
  <si>
    <t>за 2025 год</t>
  </si>
  <si>
    <t>Нераспределённый остаток резервного фонда</t>
  </si>
  <si>
    <t>Кассовый расход</t>
  </si>
  <si>
    <t xml:space="preserve">Остаток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</si>
</sst>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11" x14ac:knownFonts="1">
    <font>
      <sz val="10"/>
      <name val="Arial Cy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PT Astra Serif"/>
      <family val="1"/>
      <charset val="204"/>
    </font>
    <font>
      <sz val="14"/>
      <name val="PT Astra Serif"/>
      <family val="1"/>
      <charset val="204"/>
    </font>
    <font>
      <b/>
      <sz val="12"/>
      <name val="Times New Roman"/>
      <family val="1"/>
      <charset val="204"/>
    </font>
    <font>
      <sz val="12"/>
      <name val="PT Astra Serif"/>
      <family val="1"/>
      <charset val="204"/>
    </font>
    <font>
      <i/>
      <sz val="14"/>
      <name val="PT Astra Serif"/>
      <family val="1"/>
      <charset val="204"/>
    </font>
    <font>
      <b/>
      <sz val="12"/>
      <name val="PT Astra Serif"/>
      <family val="1"/>
      <charset val="204"/>
    </font>
    <font>
      <sz val="12"/>
      <name val="Arial Cyr"/>
    </font>
    <font>
      <sz val="10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10" fillId="0" borderId="0"/>
  </cellStyleXfs>
  <cellXfs count="53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6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164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2" borderId="0" xfId="0" applyFont="1" applyFill="1"/>
    <xf numFmtId="0" fontId="8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 wrapText="1"/>
    </xf>
    <xf numFmtId="164" fontId="8" fillId="2" borderId="0" xfId="0" applyNumberFormat="1" applyFont="1" applyFill="1" applyBorder="1" applyAlignment="1">
      <alignment horizontal="center" wrapText="1"/>
    </xf>
    <xf numFmtId="0" fontId="5" fillId="2" borderId="0" xfId="0" applyFont="1" applyFill="1" applyAlignment="1"/>
    <xf numFmtId="164" fontId="5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wrapText="1"/>
    </xf>
    <xf numFmtId="164" fontId="9" fillId="2" borderId="0" xfId="0" applyNumberFormat="1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/>
    </xf>
    <xf numFmtId="0" fontId="1" fillId="2" borderId="0" xfId="0" applyFont="1" applyFill="1" applyBorder="1" applyAlignment="1">
      <alignment horizontal="center" vertical="center" wrapText="1"/>
    </xf>
    <xf numFmtId="164" fontId="1" fillId="2" borderId="0" xfId="0" applyNumberFormat="1" applyFont="1" applyFill="1" applyBorder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2" fontId="3" fillId="2" borderId="0" xfId="0" applyNumberFormat="1" applyFont="1" applyFill="1" applyBorder="1" applyAlignment="1">
      <alignment horizontal="center" wrapText="1"/>
    </xf>
    <xf numFmtId="2" fontId="8" fillId="2" borderId="0" xfId="0" applyNumberFormat="1" applyFont="1" applyFill="1" applyBorder="1" applyAlignment="1">
      <alignment horizontal="center" wrapText="1"/>
    </xf>
    <xf numFmtId="2" fontId="5" fillId="2" borderId="0" xfId="0" applyNumberFormat="1" applyFont="1" applyFill="1" applyAlignment="1"/>
    <xf numFmtId="2" fontId="9" fillId="2" borderId="0" xfId="0" applyNumberFormat="1" applyFont="1" applyFill="1" applyBorder="1" applyAlignment="1">
      <alignment horizontal="left" wrapText="1"/>
    </xf>
    <xf numFmtId="2" fontId="1" fillId="2" borderId="0" xfId="0" applyNumberFormat="1" applyFont="1" applyFill="1" applyAlignment="1">
      <alignment horizontal="center"/>
    </xf>
    <xf numFmtId="2" fontId="1" fillId="2" borderId="0" xfId="0" applyNumberFormat="1" applyFont="1" applyFill="1" applyBorder="1" applyAlignment="1">
      <alignment horizontal="center" wrapText="1"/>
    </xf>
    <xf numFmtId="2" fontId="1" fillId="0" borderId="0" xfId="0" applyNumberFormat="1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4" fontId="3" fillId="2" borderId="0" xfId="0" applyNumberFormat="1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/>
    <xf numFmtId="0" fontId="6" fillId="0" borderId="0" xfId="0" applyFont="1" applyFill="1" applyAlignment="1">
      <alignment horizontal="center"/>
    </xf>
    <xf numFmtId="166" fontId="3" fillId="0" borderId="1" xfId="0" applyNumberFormat="1" applyFont="1" applyFill="1" applyBorder="1" applyAlignment="1">
      <alignment horizontal="center" wrapText="1"/>
    </xf>
    <xf numFmtId="166" fontId="3" fillId="0" borderId="0" xfId="0" applyNumberFormat="1" applyFont="1" applyFill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166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right"/>
    </xf>
    <xf numFmtId="0" fontId="3" fillId="0" borderId="0" xfId="0" applyFont="1" applyFill="1" applyAlignment="1"/>
    <xf numFmtId="0" fontId="3" fillId="2" borderId="0" xfId="0" applyFont="1" applyFill="1" applyAlignment="1"/>
  </cellXfs>
  <cellStyles count="2">
    <cellStyle name="Обычный" xfId="0" builtinId="0"/>
    <cellStyle name="Процент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tandard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Q46"/>
  <sheetViews>
    <sheetView tabSelected="1" zoomScale="85" workbookViewId="0">
      <pane ySplit="7" topLeftCell="A8" activePane="bottomLeft" state="frozen"/>
      <selection pane="bottomLeft" activeCell="C11" sqref="C11"/>
    </sheetView>
  </sheetViews>
  <sheetFormatPr defaultRowHeight="15.75" customHeight="1" x14ac:dyDescent="0.25"/>
  <cols>
    <col min="1" max="1" width="17.7109375" style="8" customWidth="1"/>
    <col min="2" max="2" width="75.7109375" style="1" customWidth="1"/>
    <col min="3" max="3" width="18.7109375" style="36" customWidth="1"/>
    <col min="4" max="4" width="17.7109375" style="10" customWidth="1"/>
    <col min="5" max="5" width="19.28515625" style="1" customWidth="1"/>
    <col min="6" max="6" width="10.7109375" style="1" bestFit="1" customWidth="1"/>
    <col min="7" max="251" width="9.140625" style="1" customWidth="1"/>
  </cols>
  <sheetData>
    <row r="1" spans="1:7" ht="9" customHeight="1" x14ac:dyDescent="0.25"/>
    <row r="2" spans="1:7" ht="18" customHeight="1" x14ac:dyDescent="0.3">
      <c r="A2" s="47" t="s">
        <v>13</v>
      </c>
      <c r="B2" s="47"/>
      <c r="C2" s="47"/>
      <c r="D2" s="47"/>
      <c r="E2" s="47"/>
      <c r="F2" s="51"/>
      <c r="G2" s="51"/>
    </row>
    <row r="3" spans="1:7" ht="17.25" customHeight="1" x14ac:dyDescent="0.3">
      <c r="A3" s="47" t="s">
        <v>14</v>
      </c>
      <c r="B3" s="47"/>
      <c r="C3" s="47"/>
      <c r="D3" s="47"/>
      <c r="E3" s="47"/>
      <c r="F3" s="51"/>
      <c r="G3" s="51"/>
    </row>
    <row r="4" spans="1:7" ht="17.25" customHeight="1" x14ac:dyDescent="0.3">
      <c r="A4" s="48" t="s">
        <v>15</v>
      </c>
      <c r="B4" s="48"/>
      <c r="C4" s="48"/>
      <c r="D4" s="48"/>
      <c r="E4" s="48"/>
      <c r="F4" s="52"/>
      <c r="G4" s="52"/>
    </row>
    <row r="5" spans="1:7" ht="2.25" hidden="1" customHeight="1" x14ac:dyDescent="0.3">
      <c r="A5" s="3"/>
      <c r="B5" s="5"/>
      <c r="C5" s="29"/>
      <c r="D5" s="5"/>
    </row>
    <row r="6" spans="1:7" ht="22.5" customHeight="1" x14ac:dyDescent="0.3">
      <c r="A6" s="42" t="s">
        <v>4</v>
      </c>
      <c r="B6" s="6"/>
      <c r="D6" s="44">
        <f>10000+250000+200000</f>
        <v>460000</v>
      </c>
      <c r="E6" s="46"/>
    </row>
    <row r="7" spans="1:7" ht="67.5" customHeight="1" x14ac:dyDescent="0.25">
      <c r="A7" s="12" t="s">
        <v>3</v>
      </c>
      <c r="B7" s="12" t="s">
        <v>2</v>
      </c>
      <c r="C7" s="40" t="s">
        <v>0</v>
      </c>
      <c r="D7" s="12" t="s">
        <v>17</v>
      </c>
      <c r="E7" s="12" t="s">
        <v>18</v>
      </c>
    </row>
    <row r="8" spans="1:7" s="2" customFormat="1" ht="17.25" customHeight="1" x14ac:dyDescent="0.25">
      <c r="A8" s="4">
        <v>1</v>
      </c>
      <c r="B8" s="4">
        <v>2</v>
      </c>
      <c r="C8" s="28">
        <v>3</v>
      </c>
      <c r="D8" s="4">
        <v>4</v>
      </c>
      <c r="E8" s="4" t="s">
        <v>8</v>
      </c>
    </row>
    <row r="9" spans="1:7" ht="22.5" customHeight="1" x14ac:dyDescent="0.3">
      <c r="A9" s="11"/>
      <c r="B9" s="7" t="s">
        <v>1</v>
      </c>
      <c r="C9" s="43">
        <f>C10+C12</f>
        <v>416650</v>
      </c>
      <c r="D9" s="43">
        <f>D10+D12</f>
        <v>416650</v>
      </c>
      <c r="E9" s="43">
        <f t="shared" ref="E9" si="0">E10+E12</f>
        <v>0</v>
      </c>
      <c r="F9" s="41"/>
    </row>
    <row r="10" spans="1:7" ht="36.75" customHeight="1" x14ac:dyDescent="0.3">
      <c r="A10" s="11"/>
      <c r="B10" s="7" t="s">
        <v>5</v>
      </c>
      <c r="C10" s="43">
        <f>C11</f>
        <v>250000</v>
      </c>
      <c r="D10" s="43">
        <f>D11</f>
        <v>250000</v>
      </c>
      <c r="E10" s="43">
        <f>C10-D10</f>
        <v>0</v>
      </c>
      <c r="F10" s="41"/>
    </row>
    <row r="11" spans="1:7" ht="95.25" customHeight="1" x14ac:dyDescent="0.3">
      <c r="A11" s="4" t="s">
        <v>7</v>
      </c>
      <c r="B11" s="45" t="s">
        <v>6</v>
      </c>
      <c r="C11" s="43">
        <v>250000</v>
      </c>
      <c r="D11" s="43">
        <v>250000</v>
      </c>
      <c r="E11" s="43">
        <f>C11-D11</f>
        <v>0</v>
      </c>
      <c r="F11" s="41"/>
    </row>
    <row r="12" spans="1:7" ht="29.25" customHeight="1" x14ac:dyDescent="0.3">
      <c r="A12" s="11"/>
      <c r="B12" s="7" t="s">
        <v>9</v>
      </c>
      <c r="C12" s="43">
        <f>C13+C14</f>
        <v>166650</v>
      </c>
      <c r="D12" s="43">
        <f>D13+D14</f>
        <v>166650</v>
      </c>
      <c r="E12" s="43">
        <f>E13+E14</f>
        <v>0</v>
      </c>
      <c r="F12" s="41"/>
    </row>
    <row r="13" spans="1:7" ht="112.5" customHeight="1" x14ac:dyDescent="0.3">
      <c r="A13" s="4" t="s">
        <v>11</v>
      </c>
      <c r="B13" s="45" t="s">
        <v>10</v>
      </c>
      <c r="C13" s="43">
        <v>116650</v>
      </c>
      <c r="D13" s="43">
        <v>116650</v>
      </c>
      <c r="E13" s="43">
        <f>C13-D13</f>
        <v>0</v>
      </c>
      <c r="F13" s="41"/>
    </row>
    <row r="14" spans="1:7" ht="112.5" customHeight="1" x14ac:dyDescent="0.3">
      <c r="A14" s="4" t="s">
        <v>12</v>
      </c>
      <c r="B14" s="45" t="s">
        <v>10</v>
      </c>
      <c r="C14" s="43">
        <v>50000</v>
      </c>
      <c r="D14" s="43">
        <v>50000</v>
      </c>
      <c r="E14" s="43">
        <f>C14-D14</f>
        <v>0</v>
      </c>
      <c r="F14" s="41"/>
    </row>
    <row r="15" spans="1:7" ht="26.25" customHeight="1" x14ac:dyDescent="0.3">
      <c r="A15" s="11"/>
      <c r="B15" s="7" t="s">
        <v>16</v>
      </c>
      <c r="C15" s="43">
        <f>D6-C9</f>
        <v>43350</v>
      </c>
      <c r="D15" s="13"/>
      <c r="E15" s="13"/>
      <c r="F15" s="41"/>
    </row>
    <row r="16" spans="1:7" ht="40.5" customHeight="1" x14ac:dyDescent="0.3">
      <c r="A16" s="14"/>
      <c r="B16" s="37"/>
      <c r="C16" s="30"/>
      <c r="D16" s="38"/>
    </row>
    <row r="17" spans="1:4" ht="22.5" customHeight="1" x14ac:dyDescent="0.3">
      <c r="A17" s="14"/>
      <c r="B17" s="39"/>
      <c r="C17" s="30"/>
      <c r="D17" s="38"/>
    </row>
    <row r="18" spans="1:4" ht="22.5" customHeight="1" x14ac:dyDescent="0.25">
      <c r="A18" s="16"/>
      <c r="B18" s="17"/>
      <c r="C18" s="31"/>
      <c r="D18" s="18"/>
    </row>
    <row r="19" spans="1:4" ht="34.5" customHeight="1" x14ac:dyDescent="0.3">
      <c r="A19" s="49"/>
      <c r="B19" s="49"/>
      <c r="C19" s="50"/>
      <c r="D19" s="50"/>
    </row>
    <row r="20" spans="1:4" x14ac:dyDescent="0.25">
      <c r="A20" s="19"/>
      <c r="B20" s="19"/>
      <c r="C20" s="32"/>
      <c r="D20" s="20"/>
    </row>
    <row r="21" spans="1:4" x14ac:dyDescent="0.25">
      <c r="A21" s="21"/>
      <c r="B21" s="22"/>
      <c r="C21" s="33"/>
      <c r="D21" s="23"/>
    </row>
    <row r="22" spans="1:4" x14ac:dyDescent="0.25">
      <c r="A22" s="24"/>
      <c r="B22" s="15"/>
      <c r="C22" s="34"/>
      <c r="D22" s="25"/>
    </row>
    <row r="23" spans="1:4" x14ac:dyDescent="0.25">
      <c r="A23" s="24"/>
      <c r="B23" s="15"/>
      <c r="C23" s="34"/>
      <c r="D23" s="25"/>
    </row>
    <row r="24" spans="1:4" x14ac:dyDescent="0.25">
      <c r="A24" s="24"/>
      <c r="B24" s="15"/>
      <c r="C24" s="34"/>
      <c r="D24" s="25"/>
    </row>
    <row r="25" spans="1:4" x14ac:dyDescent="0.25">
      <c r="A25" s="24"/>
      <c r="B25" s="15"/>
      <c r="C25" s="34"/>
      <c r="D25" s="25"/>
    </row>
    <row r="26" spans="1:4" x14ac:dyDescent="0.25">
      <c r="A26" s="26"/>
      <c r="B26" s="21"/>
      <c r="C26" s="35"/>
      <c r="D26" s="27"/>
    </row>
    <row r="27" spans="1:4" x14ac:dyDescent="0.25">
      <c r="A27" s="24"/>
      <c r="B27" s="15"/>
      <c r="C27" s="34"/>
      <c r="D27" s="25"/>
    </row>
    <row r="28" spans="1:4" x14ac:dyDescent="0.25">
      <c r="A28" s="24"/>
      <c r="B28" s="15"/>
      <c r="C28" s="34"/>
      <c r="D28" s="25"/>
    </row>
    <row r="29" spans="1:4" x14ac:dyDescent="0.25">
      <c r="A29" s="24"/>
      <c r="B29" s="15"/>
      <c r="C29" s="34"/>
      <c r="D29" s="25"/>
    </row>
    <row r="30" spans="1:4" x14ac:dyDescent="0.25">
      <c r="A30" s="24"/>
      <c r="B30" s="15"/>
      <c r="C30" s="34"/>
      <c r="D30" s="25"/>
    </row>
    <row r="31" spans="1:4" x14ac:dyDescent="0.25">
      <c r="A31" s="24"/>
      <c r="B31" s="15"/>
      <c r="C31" s="34"/>
      <c r="D31" s="25"/>
    </row>
    <row r="32" spans="1:4" x14ac:dyDescent="0.25">
      <c r="A32" s="24"/>
      <c r="B32" s="15"/>
      <c r="C32" s="34"/>
      <c r="D32" s="25"/>
    </row>
    <row r="33" spans="1:4" x14ac:dyDescent="0.25">
      <c r="A33" s="24"/>
      <c r="B33" s="15"/>
      <c r="C33" s="34"/>
      <c r="D33" s="25"/>
    </row>
    <row r="34" spans="1:4" x14ac:dyDescent="0.25">
      <c r="A34" s="24"/>
      <c r="B34" s="15"/>
      <c r="C34" s="34"/>
      <c r="D34" s="25"/>
    </row>
    <row r="35" spans="1:4" x14ac:dyDescent="0.25">
      <c r="A35" s="24"/>
      <c r="B35" s="15"/>
      <c r="C35" s="34"/>
      <c r="D35" s="25"/>
    </row>
    <row r="36" spans="1:4" x14ac:dyDescent="0.25">
      <c r="A36" s="24"/>
      <c r="B36" s="15"/>
      <c r="C36" s="34"/>
      <c r="D36" s="25"/>
    </row>
    <row r="37" spans="1:4" x14ac:dyDescent="0.25">
      <c r="A37" s="24"/>
      <c r="B37" s="15"/>
      <c r="C37" s="34"/>
      <c r="D37" s="25"/>
    </row>
    <row r="38" spans="1:4" x14ac:dyDescent="0.25">
      <c r="A38" s="24"/>
      <c r="B38" s="15"/>
      <c r="C38" s="34"/>
      <c r="D38" s="25"/>
    </row>
    <row r="39" spans="1:4" x14ac:dyDescent="0.25">
      <c r="A39" s="24"/>
      <c r="B39" s="15"/>
      <c r="C39" s="34"/>
      <c r="D39" s="25"/>
    </row>
    <row r="40" spans="1:4" x14ac:dyDescent="0.25">
      <c r="A40" s="24"/>
      <c r="B40" s="15"/>
      <c r="C40" s="34"/>
      <c r="D40" s="25"/>
    </row>
    <row r="41" spans="1:4" x14ac:dyDescent="0.25">
      <c r="A41" s="24"/>
      <c r="B41" s="15"/>
      <c r="C41" s="34"/>
      <c r="D41" s="25"/>
    </row>
    <row r="42" spans="1:4" x14ac:dyDescent="0.25">
      <c r="A42" s="24"/>
      <c r="B42" s="15"/>
      <c r="C42" s="34"/>
      <c r="D42" s="25"/>
    </row>
    <row r="43" spans="1:4" x14ac:dyDescent="0.25">
      <c r="A43" s="24"/>
      <c r="B43" s="15"/>
      <c r="C43" s="34"/>
      <c r="D43" s="25"/>
    </row>
    <row r="44" spans="1:4" x14ac:dyDescent="0.25">
      <c r="A44" s="24"/>
      <c r="B44" s="15"/>
      <c r="C44" s="34"/>
      <c r="D44" s="25"/>
    </row>
    <row r="45" spans="1:4" x14ac:dyDescent="0.25">
      <c r="A45" s="24"/>
      <c r="B45" s="15"/>
      <c r="C45" s="34"/>
      <c r="D45" s="25"/>
    </row>
    <row r="46" spans="1:4" x14ac:dyDescent="0.25">
      <c r="D46" s="9"/>
    </row>
  </sheetData>
  <mergeCells count="5">
    <mergeCell ref="A19:B19"/>
    <mergeCell ref="C19:D19"/>
    <mergeCell ref="A2:E2"/>
    <mergeCell ref="A3:E3"/>
    <mergeCell ref="A4:E4"/>
  </mergeCells>
  <pageMargins left="0.55118100000000014" right="0.23622000000000001" top="0.39370099999999991" bottom="0.39370099999999991" header="0" footer="0"/>
  <pageSetup paperSize="9" scale="65" fitToHeight="3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Резервный фонд</vt:lpstr>
      <vt:lpstr>'Резервный фонд'!Заголовки_для_печати</vt:lpstr>
      <vt:lpstr>'Резервный фонд'!Область_печати</vt:lpstr>
    </vt:vector>
  </TitlesOfParts>
  <Company>ГУФО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u60</dc:creator>
  <cp:lastModifiedBy>U56</cp:lastModifiedBy>
  <cp:lastPrinted>2025-12-30T12:07:32Z</cp:lastPrinted>
  <dcterms:created xsi:type="dcterms:W3CDTF">2002-12-25T15:06:00Z</dcterms:created>
  <dcterms:modified xsi:type="dcterms:W3CDTF">2026-04-13T06:21:06Z</dcterms:modified>
  <cp:version>983040</cp:version>
</cp:coreProperties>
</file>